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9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G42" i="1" l="1"/>
  <c r="G38" i="1"/>
  <c r="G34" i="1"/>
  <c r="G30" i="1"/>
  <c r="G26" i="1"/>
  <c r="G22" i="1"/>
  <c r="G18" i="1"/>
</calcChain>
</file>

<file path=xl/sharedStrings.xml><?xml version="1.0" encoding="utf-8"?>
<sst xmlns="http://schemas.openxmlformats.org/spreadsheetml/2006/main" count="53" uniqueCount="17">
  <si>
    <t>Major fruits/Productions</t>
  </si>
  <si>
    <t>Apple</t>
  </si>
  <si>
    <t>Total Trees</t>
  </si>
  <si>
    <t>Bearing Trees</t>
  </si>
  <si>
    <t>Production (MT)</t>
  </si>
  <si>
    <t>Yield (Kg/Bearing Tree)</t>
  </si>
  <si>
    <t>Mandarin</t>
  </si>
  <si>
    <t>Mango</t>
  </si>
  <si>
    <t>Peach</t>
  </si>
  <si>
    <t>Pear</t>
  </si>
  <si>
    <t>Plum</t>
  </si>
  <si>
    <t>Arecanut</t>
  </si>
  <si>
    <t>Walnut</t>
  </si>
  <si>
    <t>Banana</t>
  </si>
  <si>
    <t>Persimmon</t>
  </si>
  <si>
    <t>Source: Dzongkhag Agriculture Sector, Dagana</t>
  </si>
  <si>
    <t>Table 5.9: Number of Major Fruits and Nuts production,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</si>
</sst>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_)"/>
    <numFmt numFmtId="167" formatCode="0.0"/>
    <numFmt numFmtId="168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2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/>
    <xf numFmtId="0" fontId="4" fillId="0" borderId="7" xfId="0" applyFont="1" applyFill="1" applyBorder="1" applyAlignment="1">
      <alignment vertical="center"/>
    </xf>
    <xf numFmtId="164" fontId="5" fillId="0" borderId="3" xfId="1" applyNumberFormat="1" applyFont="1" applyFill="1" applyBorder="1" applyAlignment="1" applyProtection="1">
      <alignment vertical="center"/>
    </xf>
    <xf numFmtId="0" fontId="7" fillId="0" borderId="0" xfId="0" applyFont="1" applyFill="1" applyAlignment="1">
      <alignment horizontal="right" indent="1"/>
    </xf>
    <xf numFmtId="164" fontId="5" fillId="0" borderId="4" xfId="1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>
      <alignment horizontal="right" vertical="center" indent="1"/>
    </xf>
    <xf numFmtId="4" fontId="5" fillId="0" borderId="0" xfId="0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 applyProtection="1">
      <alignment vertical="center"/>
    </xf>
    <xf numFmtId="3" fontId="5" fillId="0" borderId="5" xfId="0" applyNumberFormat="1" applyFont="1" applyFill="1" applyBorder="1" applyAlignment="1">
      <alignment horizontal="right" vertical="center" indent="1"/>
    </xf>
    <xf numFmtId="4" fontId="5" fillId="0" borderId="5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horizontal="right" indent="1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5" xfId="1" applyNumberFormat="1" applyFont="1" applyFill="1" applyBorder="1" applyAlignment="1" applyProtection="1">
      <alignment vertical="center"/>
    </xf>
    <xf numFmtId="3" fontId="5" fillId="0" borderId="1" xfId="0" applyNumberFormat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Fill="1" applyBorder="1" applyAlignment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5" xfId="1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4" fontId="5" fillId="0" borderId="1" xfId="1" applyNumberFormat="1" applyFont="1" applyFill="1" applyBorder="1" applyAlignment="1" applyProtection="1">
      <alignment vertical="center"/>
    </xf>
    <xf numFmtId="167" fontId="5" fillId="0" borderId="5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168" fontId="5" fillId="0" borderId="5" xfId="0" applyNumberFormat="1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vertical="center"/>
    </xf>
  </cellXfs>
  <cellStyles count="4">
    <cellStyle name="Comma 2" xfId="2"/>
    <cellStyle name="Comma 2 2" xfId="3"/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K43"/>
  <sheetViews>
    <sheetView tabSelected="1" zoomScaleNormal="100" workbookViewId="0">
      <selection activeCell="I4" sqref="I4"/>
    </sheetView>
  </sheetViews>
  <sheetFormatPr defaultColWidth="9.1796875" defaultRowHeight="15.5" x14ac:dyDescent="0.35"/>
  <cols>
    <col min="1" max="1" width="12" style="18" customWidth="1"/>
    <col min="2" max="2" width="25.1796875" style="18" customWidth="1"/>
    <col min="3" max="3" width="11.1796875" style="18" customWidth="1"/>
    <col min="4" max="4" width="10.81640625" style="18" customWidth="1"/>
    <col min="5" max="5" width="9.7265625" style="18" customWidth="1"/>
    <col min="6" max="7" width="10.6328125" style="18" bestFit="1" customWidth="1"/>
    <col min="8" max="245" width="9.1796875" style="18"/>
    <col min="246" max="16384" width="9.1796875" style="3"/>
  </cols>
  <sheetData>
    <row r="1" spans="1:245" ht="21" customHeight="1" x14ac:dyDescent="0.35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</row>
    <row r="2" spans="1:245" ht="28.5" customHeight="1" x14ac:dyDescent="0.35">
      <c r="A2" s="22" t="s">
        <v>0</v>
      </c>
      <c r="B2" s="23"/>
      <c r="C2" s="4">
        <v>2016</v>
      </c>
      <c r="D2" s="4">
        <v>2017</v>
      </c>
      <c r="E2" s="4">
        <v>2018</v>
      </c>
      <c r="F2" s="4">
        <v>2019</v>
      </c>
      <c r="G2" s="4">
        <v>2020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</row>
    <row r="3" spans="1:245" ht="21" customHeight="1" x14ac:dyDescent="0.35">
      <c r="A3" s="24" t="s">
        <v>1</v>
      </c>
      <c r="B3" s="5" t="s">
        <v>2</v>
      </c>
      <c r="C3" s="6">
        <v>365</v>
      </c>
      <c r="D3" s="6">
        <v>5770</v>
      </c>
      <c r="E3" s="6">
        <v>5770</v>
      </c>
      <c r="F3" s="2">
        <v>585</v>
      </c>
      <c r="G3" s="2">
        <v>522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</row>
    <row r="4" spans="1:245" ht="21" customHeight="1" x14ac:dyDescent="0.35">
      <c r="A4" s="20"/>
      <c r="B4" s="7" t="s">
        <v>3</v>
      </c>
      <c r="C4" s="8">
        <v>120</v>
      </c>
      <c r="D4" s="8">
        <v>5564</v>
      </c>
      <c r="E4" s="8">
        <v>5564</v>
      </c>
      <c r="F4" s="2">
        <v>66</v>
      </c>
      <c r="G4" s="2">
        <v>32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</row>
    <row r="5" spans="1:245" ht="21" customHeight="1" x14ac:dyDescent="0.35">
      <c r="A5" s="20"/>
      <c r="B5" s="7" t="s">
        <v>4</v>
      </c>
      <c r="C5" s="8">
        <v>2</v>
      </c>
      <c r="D5" s="9">
        <v>92</v>
      </c>
      <c r="E5" s="9">
        <v>89</v>
      </c>
      <c r="F5" s="2">
        <v>0.04</v>
      </c>
      <c r="G5" s="2">
        <v>1.28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</row>
    <row r="6" spans="1:245" ht="21" customHeight="1" x14ac:dyDescent="0.35">
      <c r="A6" s="21"/>
      <c r="B6" s="10" t="s">
        <v>5</v>
      </c>
      <c r="C6" s="11">
        <v>15</v>
      </c>
      <c r="D6" s="12">
        <v>17</v>
      </c>
      <c r="E6" s="12">
        <v>16</v>
      </c>
      <c r="F6" s="19">
        <v>0.6</v>
      </c>
      <c r="G6" s="25">
        <v>40</v>
      </c>
      <c r="H6" s="2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</row>
    <row r="7" spans="1:245" ht="21" customHeight="1" x14ac:dyDescent="0.35">
      <c r="A7" s="20" t="s">
        <v>6</v>
      </c>
      <c r="B7" s="7" t="s">
        <v>2</v>
      </c>
      <c r="C7" s="13">
        <v>262614</v>
      </c>
      <c r="D7" s="8">
        <v>227563</v>
      </c>
      <c r="E7" s="8">
        <v>63368</v>
      </c>
      <c r="F7" s="28">
        <v>222255</v>
      </c>
      <c r="G7" s="28">
        <v>238842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45" ht="21" customHeight="1" x14ac:dyDescent="0.35">
      <c r="A8" s="20"/>
      <c r="B8" s="7" t="s">
        <v>3</v>
      </c>
      <c r="C8" s="8">
        <v>136175</v>
      </c>
      <c r="D8" s="8">
        <v>154380</v>
      </c>
      <c r="E8" s="8">
        <v>3854</v>
      </c>
      <c r="F8" s="28">
        <v>110151</v>
      </c>
      <c r="G8" s="28">
        <v>120752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45" ht="21" customHeight="1" x14ac:dyDescent="0.35">
      <c r="A9" s="20"/>
      <c r="B9" s="7" t="s">
        <v>4</v>
      </c>
      <c r="C9" s="8">
        <v>6060</v>
      </c>
      <c r="D9" s="8">
        <v>6060</v>
      </c>
      <c r="E9" s="8">
        <v>162</v>
      </c>
      <c r="F9" s="26">
        <v>4333.54</v>
      </c>
      <c r="G9" s="26">
        <v>3805.72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45" ht="21" customHeight="1" x14ac:dyDescent="0.35">
      <c r="A10" s="21"/>
      <c r="B10" s="10" t="s">
        <v>5</v>
      </c>
      <c r="C10" s="11">
        <v>45</v>
      </c>
      <c r="D10" s="11">
        <v>39</v>
      </c>
      <c r="E10" s="11">
        <v>42</v>
      </c>
      <c r="F10" s="2">
        <v>39</v>
      </c>
      <c r="G10" s="27">
        <v>31.52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</row>
    <row r="11" spans="1:245" ht="21" customHeight="1" x14ac:dyDescent="0.35">
      <c r="A11" s="24" t="s">
        <v>7</v>
      </c>
      <c r="B11" s="7" t="s">
        <v>2</v>
      </c>
      <c r="C11" s="13">
        <v>8936</v>
      </c>
      <c r="D11" s="8">
        <v>4833</v>
      </c>
      <c r="E11" s="8">
        <v>5278</v>
      </c>
      <c r="F11" s="31">
        <v>10568</v>
      </c>
      <c r="G11" s="31">
        <v>7924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ht="21" customHeight="1" x14ac:dyDescent="0.35">
      <c r="A12" s="20"/>
      <c r="B12" s="7" t="s">
        <v>3</v>
      </c>
      <c r="C12" s="8">
        <v>1961</v>
      </c>
      <c r="D12" s="8">
        <v>1669</v>
      </c>
      <c r="E12" s="8">
        <v>1669</v>
      </c>
      <c r="F12" s="28">
        <v>3608</v>
      </c>
      <c r="G12" s="28">
        <v>3242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</row>
    <row r="13" spans="1:245" ht="21" customHeight="1" x14ac:dyDescent="0.35">
      <c r="A13" s="20"/>
      <c r="B13" s="7" t="s">
        <v>4</v>
      </c>
      <c r="C13" s="8">
        <v>53</v>
      </c>
      <c r="D13" s="8">
        <v>44</v>
      </c>
      <c r="E13" s="8">
        <v>58</v>
      </c>
      <c r="F13" s="26">
        <v>108.57</v>
      </c>
      <c r="G13" s="26">
        <v>104.03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</row>
    <row r="14" spans="1:245" ht="21" customHeight="1" x14ac:dyDescent="0.35">
      <c r="A14" s="21"/>
      <c r="B14" s="7" t="s">
        <v>5</v>
      </c>
      <c r="C14" s="11">
        <v>27</v>
      </c>
      <c r="D14" s="11">
        <v>26</v>
      </c>
      <c r="E14" s="11">
        <v>35</v>
      </c>
      <c r="F14" s="28">
        <v>30</v>
      </c>
      <c r="G14" s="27">
        <v>32.1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</row>
    <row r="15" spans="1:245" ht="21" customHeight="1" x14ac:dyDescent="0.35">
      <c r="A15" s="14" t="s">
        <v>8</v>
      </c>
      <c r="B15" s="5" t="s">
        <v>2</v>
      </c>
      <c r="C15" s="8">
        <v>1561</v>
      </c>
      <c r="D15" s="8">
        <v>1534</v>
      </c>
      <c r="E15" s="8">
        <v>1534</v>
      </c>
      <c r="F15" s="31">
        <v>2443</v>
      </c>
      <c r="G15" s="29">
        <v>1886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</row>
    <row r="16" spans="1:245" ht="21" customHeight="1" x14ac:dyDescent="0.35">
      <c r="A16" s="14"/>
      <c r="B16" s="7" t="s">
        <v>3</v>
      </c>
      <c r="C16" s="8">
        <v>742</v>
      </c>
      <c r="D16" s="8">
        <v>1276</v>
      </c>
      <c r="E16" s="8">
        <v>1276</v>
      </c>
      <c r="F16" s="28">
        <v>1802</v>
      </c>
      <c r="G16" s="26">
        <v>1485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</row>
    <row r="17" spans="1:245" ht="21" customHeight="1" x14ac:dyDescent="0.35">
      <c r="A17" s="14"/>
      <c r="B17" s="7" t="s">
        <v>4</v>
      </c>
      <c r="C17" s="8">
        <v>42</v>
      </c>
      <c r="D17" s="8">
        <v>46</v>
      </c>
      <c r="E17" s="8">
        <v>51</v>
      </c>
      <c r="F17" s="26">
        <v>65.95</v>
      </c>
      <c r="G17" s="26">
        <v>45.35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</row>
    <row r="18" spans="1:245" ht="21" customHeight="1" x14ac:dyDescent="0.35">
      <c r="A18" s="15"/>
      <c r="B18" s="10" t="s">
        <v>5</v>
      </c>
      <c r="C18" s="11">
        <v>56</v>
      </c>
      <c r="D18" s="11">
        <v>36</v>
      </c>
      <c r="E18" s="11">
        <v>40</v>
      </c>
      <c r="F18" s="33">
        <v>37</v>
      </c>
      <c r="G18" s="32">
        <f>45350/G16</f>
        <v>30.53872053872054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</row>
    <row r="19" spans="1:245" ht="21" customHeight="1" x14ac:dyDescent="0.35">
      <c r="A19" s="14" t="s">
        <v>9</v>
      </c>
      <c r="B19" s="7" t="s">
        <v>2</v>
      </c>
      <c r="C19" s="13">
        <v>1584</v>
      </c>
      <c r="D19" s="16">
        <v>1548</v>
      </c>
      <c r="E19" s="16">
        <v>1648</v>
      </c>
      <c r="F19" s="28">
        <v>1939</v>
      </c>
      <c r="G19" s="28">
        <v>1542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</row>
    <row r="20" spans="1:245" ht="21" customHeight="1" x14ac:dyDescent="0.35">
      <c r="A20" s="14"/>
      <c r="B20" s="7" t="s">
        <v>3</v>
      </c>
      <c r="C20" s="8">
        <v>1038</v>
      </c>
      <c r="D20" s="8">
        <v>1381</v>
      </c>
      <c r="E20" s="8">
        <v>1381</v>
      </c>
      <c r="F20" s="28">
        <v>1257</v>
      </c>
      <c r="G20" s="28">
        <v>1146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</row>
    <row r="21" spans="1:245" ht="21" customHeight="1" x14ac:dyDescent="0.35">
      <c r="A21" s="14"/>
      <c r="B21" s="7" t="s">
        <v>4</v>
      </c>
      <c r="C21" s="8">
        <v>104</v>
      </c>
      <c r="D21" s="8">
        <v>129</v>
      </c>
      <c r="E21" s="8">
        <v>124</v>
      </c>
      <c r="F21" s="26">
        <v>147.94999999999999</v>
      </c>
      <c r="G21" s="26">
        <v>65.36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</row>
    <row r="22" spans="1:245" ht="21" customHeight="1" x14ac:dyDescent="0.35">
      <c r="A22" s="15"/>
      <c r="B22" s="10" t="s">
        <v>5</v>
      </c>
      <c r="C22" s="11">
        <v>101</v>
      </c>
      <c r="D22" s="11">
        <v>93</v>
      </c>
      <c r="E22" s="11">
        <v>90</v>
      </c>
      <c r="F22" s="33">
        <v>118</v>
      </c>
      <c r="G22" s="30">
        <f>65360/G20</f>
        <v>57.033158813263526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</row>
    <row r="23" spans="1:245" ht="21" customHeight="1" x14ac:dyDescent="0.35">
      <c r="A23" s="20" t="s">
        <v>10</v>
      </c>
      <c r="B23" s="7" t="s">
        <v>2</v>
      </c>
      <c r="C23" s="8">
        <v>1144</v>
      </c>
      <c r="D23" s="16">
        <v>1335</v>
      </c>
      <c r="E23" s="16">
        <v>1335</v>
      </c>
      <c r="F23" s="28">
        <v>1536</v>
      </c>
      <c r="G23" s="28">
        <v>1457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</row>
    <row r="24" spans="1:245" ht="21" customHeight="1" x14ac:dyDescent="0.35">
      <c r="A24" s="20"/>
      <c r="B24" s="7" t="s">
        <v>3</v>
      </c>
      <c r="C24" s="8">
        <v>701</v>
      </c>
      <c r="D24" s="8">
        <v>1080</v>
      </c>
      <c r="E24" s="8">
        <v>1100</v>
      </c>
      <c r="F24" s="28">
        <v>1009</v>
      </c>
      <c r="G24" s="28">
        <v>1171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</row>
    <row r="25" spans="1:245" ht="21" customHeight="1" x14ac:dyDescent="0.35">
      <c r="A25" s="20"/>
      <c r="B25" s="7" t="s">
        <v>4</v>
      </c>
      <c r="C25" s="8">
        <v>35</v>
      </c>
      <c r="D25" s="8">
        <v>42</v>
      </c>
      <c r="E25" s="8">
        <v>66</v>
      </c>
      <c r="F25" s="26">
        <v>39.340000000000003</v>
      </c>
      <c r="G25" s="26">
        <v>36.700000000000003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</row>
    <row r="26" spans="1:245" ht="21" customHeight="1" x14ac:dyDescent="0.35">
      <c r="A26" s="21"/>
      <c r="B26" s="10" t="s">
        <v>5</v>
      </c>
      <c r="C26" s="11">
        <v>50</v>
      </c>
      <c r="D26" s="11">
        <v>39</v>
      </c>
      <c r="E26" s="11">
        <v>60</v>
      </c>
      <c r="F26" s="33">
        <v>39</v>
      </c>
      <c r="G26" s="30">
        <f>36700/G24</f>
        <v>31.340734415029889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</row>
    <row r="27" spans="1:245" ht="21" customHeight="1" x14ac:dyDescent="0.35">
      <c r="A27" s="20" t="s">
        <v>11</v>
      </c>
      <c r="B27" s="7" t="s">
        <v>2</v>
      </c>
      <c r="C27" s="13">
        <v>166230</v>
      </c>
      <c r="D27" s="16">
        <v>156405</v>
      </c>
      <c r="E27" s="16">
        <v>156900</v>
      </c>
      <c r="F27" s="28">
        <v>385662</v>
      </c>
      <c r="G27" s="28">
        <v>367341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</row>
    <row r="28" spans="1:245" ht="21" customHeight="1" x14ac:dyDescent="0.35">
      <c r="A28" s="20"/>
      <c r="B28" s="7" t="s">
        <v>3</v>
      </c>
      <c r="C28" s="8">
        <v>64148</v>
      </c>
      <c r="D28" s="8">
        <v>73969</v>
      </c>
      <c r="E28" s="8">
        <v>85050</v>
      </c>
      <c r="F28" s="28">
        <v>119958</v>
      </c>
      <c r="G28" s="28">
        <v>133606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</row>
    <row r="29" spans="1:245" ht="21" customHeight="1" x14ac:dyDescent="0.35">
      <c r="A29" s="20"/>
      <c r="B29" s="7" t="s">
        <v>4</v>
      </c>
      <c r="C29" s="8">
        <v>745</v>
      </c>
      <c r="D29" s="8">
        <v>832</v>
      </c>
      <c r="E29" s="8">
        <v>900</v>
      </c>
      <c r="F29" s="26">
        <v>775.67</v>
      </c>
      <c r="G29" s="26">
        <v>1171.81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</row>
    <row r="30" spans="1:245" ht="21" customHeight="1" x14ac:dyDescent="0.35">
      <c r="A30" s="21"/>
      <c r="B30" s="10" t="s">
        <v>5</v>
      </c>
      <c r="C30" s="11">
        <v>12</v>
      </c>
      <c r="D30" s="11">
        <v>11</v>
      </c>
      <c r="E30" s="11">
        <v>11</v>
      </c>
      <c r="F30" s="33">
        <v>7</v>
      </c>
      <c r="G30" s="32">
        <f>1171810/G28</f>
        <v>8.7706390431567449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</row>
    <row r="31" spans="1:245" ht="21" customHeight="1" x14ac:dyDescent="0.35">
      <c r="A31" s="20" t="s">
        <v>12</v>
      </c>
      <c r="B31" s="7" t="s">
        <v>2</v>
      </c>
      <c r="C31" s="8">
        <v>1375</v>
      </c>
      <c r="D31" s="16">
        <v>991</v>
      </c>
      <c r="E31" s="16">
        <v>1001</v>
      </c>
      <c r="F31" s="28">
        <v>1074</v>
      </c>
      <c r="G31" s="28">
        <v>674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</row>
    <row r="32" spans="1:245" ht="21" customHeight="1" x14ac:dyDescent="0.35">
      <c r="A32" s="20"/>
      <c r="B32" s="7" t="s">
        <v>3</v>
      </c>
      <c r="C32" s="8">
        <v>46</v>
      </c>
      <c r="D32" s="8">
        <v>365</v>
      </c>
      <c r="E32" s="8">
        <v>450</v>
      </c>
      <c r="F32" s="28">
        <v>276</v>
      </c>
      <c r="G32" s="28">
        <v>63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</row>
    <row r="33" spans="1:245" ht="21" customHeight="1" x14ac:dyDescent="0.35">
      <c r="A33" s="20"/>
      <c r="B33" s="7" t="s">
        <v>4</v>
      </c>
      <c r="C33" s="8">
        <v>1</v>
      </c>
      <c r="D33" s="8">
        <v>10</v>
      </c>
      <c r="E33" s="8">
        <v>15</v>
      </c>
      <c r="F33" s="26">
        <v>4.12</v>
      </c>
      <c r="G33" s="26">
        <v>2.04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</row>
    <row r="34" spans="1:245" ht="21" customHeight="1" x14ac:dyDescent="0.35">
      <c r="A34" s="21"/>
      <c r="B34" s="10" t="s">
        <v>5</v>
      </c>
      <c r="C34" s="11">
        <v>27</v>
      </c>
      <c r="D34" s="11">
        <v>28</v>
      </c>
      <c r="E34" s="11">
        <v>33</v>
      </c>
      <c r="F34" s="33">
        <v>15</v>
      </c>
      <c r="G34" s="32">
        <f>2040/G32</f>
        <v>32.38095238095238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</row>
    <row r="35" spans="1:245" ht="21" customHeight="1" x14ac:dyDescent="0.35">
      <c r="A35" s="20" t="s">
        <v>13</v>
      </c>
      <c r="B35" s="7" t="s">
        <v>2</v>
      </c>
      <c r="C35" s="8">
        <v>40972</v>
      </c>
      <c r="D35" s="16">
        <v>52230</v>
      </c>
      <c r="E35" s="16">
        <v>60250</v>
      </c>
      <c r="F35" s="28">
        <v>50470</v>
      </c>
      <c r="G35" s="28">
        <v>71733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</row>
    <row r="36" spans="1:245" ht="21" customHeight="1" x14ac:dyDescent="0.35">
      <c r="A36" s="20"/>
      <c r="B36" s="7" t="s">
        <v>3</v>
      </c>
      <c r="C36" s="8">
        <v>14667</v>
      </c>
      <c r="D36" s="8">
        <v>31050</v>
      </c>
      <c r="E36" s="8">
        <v>35020</v>
      </c>
      <c r="F36" s="28">
        <v>17149</v>
      </c>
      <c r="G36" s="28">
        <v>21484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</row>
    <row r="37" spans="1:245" ht="21" customHeight="1" x14ac:dyDescent="0.35">
      <c r="A37" s="20"/>
      <c r="B37" s="7" t="s">
        <v>4</v>
      </c>
      <c r="C37" s="8">
        <v>471</v>
      </c>
      <c r="D37" s="8">
        <v>479</v>
      </c>
      <c r="E37" s="8">
        <v>490</v>
      </c>
      <c r="F37" s="26">
        <v>275.67</v>
      </c>
      <c r="G37" s="26">
        <v>394.38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</row>
    <row r="38" spans="1:245" ht="21" customHeight="1" x14ac:dyDescent="0.35">
      <c r="A38" s="21"/>
      <c r="B38" s="10" t="s">
        <v>5</v>
      </c>
      <c r="C38" s="11">
        <v>32</v>
      </c>
      <c r="D38" s="11">
        <v>15</v>
      </c>
      <c r="E38" s="11">
        <v>14</v>
      </c>
      <c r="F38" s="33">
        <v>16</v>
      </c>
      <c r="G38" s="32">
        <f>394380/G36</f>
        <v>18.356916775274623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</row>
    <row r="39" spans="1:245" ht="21" customHeight="1" x14ac:dyDescent="0.35">
      <c r="A39" s="20" t="s">
        <v>14</v>
      </c>
      <c r="B39" s="7" t="s">
        <v>2</v>
      </c>
      <c r="C39" s="8">
        <v>672</v>
      </c>
      <c r="D39" s="16">
        <v>5</v>
      </c>
      <c r="E39" s="16">
        <v>1022</v>
      </c>
      <c r="F39" s="28">
        <v>216</v>
      </c>
      <c r="G39" s="28">
        <v>439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</row>
    <row r="40" spans="1:245" ht="21" customHeight="1" x14ac:dyDescent="0.35">
      <c r="A40" s="20"/>
      <c r="B40" s="7" t="s">
        <v>3</v>
      </c>
      <c r="C40" s="8">
        <v>335</v>
      </c>
      <c r="D40" s="8">
        <v>5</v>
      </c>
      <c r="E40" s="8">
        <v>335</v>
      </c>
      <c r="F40" s="28">
        <v>38</v>
      </c>
      <c r="G40" s="28">
        <v>89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</row>
    <row r="41" spans="1:245" ht="21" customHeight="1" x14ac:dyDescent="0.35">
      <c r="A41" s="20"/>
      <c r="B41" s="7" t="s">
        <v>4</v>
      </c>
      <c r="C41" s="8">
        <v>5</v>
      </c>
      <c r="D41" s="8">
        <v>0</v>
      </c>
      <c r="E41" s="8">
        <v>20</v>
      </c>
      <c r="F41" s="26">
        <v>1.17</v>
      </c>
      <c r="G41" s="26">
        <v>1.05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</row>
    <row r="42" spans="1:245" ht="21" customHeight="1" x14ac:dyDescent="0.35">
      <c r="A42" s="21"/>
      <c r="B42" s="10" t="s">
        <v>5</v>
      </c>
      <c r="C42" s="11">
        <v>15</v>
      </c>
      <c r="D42" s="11">
        <v>10</v>
      </c>
      <c r="E42" s="11">
        <v>60</v>
      </c>
      <c r="F42" s="33">
        <v>31</v>
      </c>
      <c r="G42" s="32">
        <f>1050/G40</f>
        <v>11.797752808988765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</row>
    <row r="43" spans="1:245" x14ac:dyDescent="0.35">
      <c r="A43" s="17" t="s">
        <v>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</row>
  </sheetData>
  <mergeCells count="9">
    <mergeCell ref="A31:A34"/>
    <mergeCell ref="A35:A38"/>
    <mergeCell ref="A39:A42"/>
    <mergeCell ref="A2:B2"/>
    <mergeCell ref="A3:A6"/>
    <mergeCell ref="A7:A10"/>
    <mergeCell ref="A11:A14"/>
    <mergeCell ref="A23:A26"/>
    <mergeCell ref="A27:A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2016-12-23T14:45:16Z</dcterms:created>
  <dcterms:modified xsi:type="dcterms:W3CDTF">2021-08-09T03:51:19Z</dcterms:modified>
</cp:coreProperties>
</file>